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1\Documents\CONCURSOS\2022\LICITACIONES\28.- N97-N104\N99\"/>
    </mc:Choice>
  </mc:AlternateContent>
  <bookViews>
    <workbookView xWindow="0" yWindow="0" windowWidth="28800" windowHeight="11835" activeTab="1"/>
  </bookViews>
  <sheets>
    <sheet name="RESUMEN" sheetId="1" r:id="rId1"/>
    <sheet name="PRESUPUESTO" sheetId="2" r:id="rId2"/>
    <sheet name="SEÑALAMIENTO" sheetId="3" r:id="rId3"/>
  </sheets>
  <definedNames>
    <definedName name="_xlnm.Print_Area" localSheetId="1">PRESUPUESTO!$A$1:$H$49</definedName>
    <definedName name="_xlnm.Print_Area" localSheetId="0">RESUMEN!$A$1:$G$30</definedName>
    <definedName name="_xlnm.Print_Area" localSheetId="2">SEÑALAMIENTO!$A$1:$H$29</definedName>
    <definedName name="_xlnm.Print_Titles" localSheetId="1">PRESUPUESTO!$1:$25</definedName>
    <definedName name="_xlnm.Print_Titles" localSheetId="2">SEÑALAMIENTO!$1:$18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5" i="3" l="1"/>
  <c r="B14" i="3"/>
  <c r="B12" i="3"/>
  <c r="B12" i="2"/>
  <c r="B14" i="2"/>
  <c r="B15" i="2"/>
  <c r="B45" i="2"/>
  <c r="B42" i="2"/>
  <c r="B34" i="2"/>
  <c r="B28" i="2"/>
</calcChain>
</file>

<file path=xl/sharedStrings.xml><?xml version="1.0" encoding="utf-8"?>
<sst xmlns="http://schemas.openxmlformats.org/spreadsheetml/2006/main" count="154" uniqueCount="110">
  <si>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</si>
  <si>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</si>
  <si>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</si>
  <si>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</si>
  <si>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</si>
  <si>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</si>
  <si>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</si>
  <si>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</si>
  <si>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</si>
  <si>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</si>
  <si>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</si>
  <si>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</si>
  <si>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</si>
  <si>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</si>
  <si>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</si>
  <si>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</si>
  <si>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</si>
  <si>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</si>
  <si>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</si>
  <si>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</si>
  <si>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</si>
  <si>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</si>
  <si>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</si>
  <si>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</si>
  <si>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>M2</t>
  </si>
  <si>
    <t>M</t>
  </si>
  <si>
    <t>PZA</t>
  </si>
  <si>
    <t>KG</t>
  </si>
  <si>
    <t>RECONSTRUCCIÓN DE LA CARRETERA ESTATAL ENZUELADO – CARPINTEROS. MUNICIPIO DE SAN AGUSTÍN MEZQUITITLAN</t>
  </si>
  <si>
    <t>SAN AGUSTIN METZQUITITLAN</t>
  </si>
  <si>
    <t>EL ENZUELADO</t>
  </si>
  <si>
    <t>ESTABILIZACION DE LA BASE</t>
  </si>
  <si>
    <t>RIEGO DE IMPREGNACION</t>
  </si>
  <si>
    <t>CARPETA DE CONCRETO HIDRAULICO</t>
  </si>
  <si>
    <t>SEÑALAMIENTO HORIZONTAL</t>
  </si>
  <si>
    <t>SENALAMIENTO PRIVISIONAL</t>
  </si>
  <si>
    <t>No.</t>
  </si>
  <si>
    <t>TIPO</t>
  </si>
  <si>
    <t>DIMENSIONES</t>
  </si>
  <si>
    <t>DESCRIPCIÓN</t>
  </si>
  <si>
    <t>DISPOSITIVO DE PROTECCIÓN</t>
  </si>
  <si>
    <t>86 X 86 REFLEJANTE</t>
  </si>
  <si>
    <t>DPP-2</t>
  </si>
  <si>
    <t>HOMBRES TRABAJANDO</t>
  </si>
  <si>
    <t>1.22 X .30 MTS.</t>
  </si>
  <si>
    <t>DPP-6</t>
  </si>
  <si>
    <t>PREVENCIÓN DE TRABAJOS</t>
  </si>
  <si>
    <t>1.00 MTS. 45 Ø</t>
  </si>
  <si>
    <t>BAP-R</t>
  </si>
  <si>
    <t>BARRIL PARA PROTECCIÓN DE OBRAS</t>
  </si>
  <si>
    <t>1.10 MTS. 9 Ø</t>
  </si>
  <si>
    <t>IAF-R</t>
  </si>
  <si>
    <t>INDICADOR DE ALINEAMIENTO PARA PROTECCIÓN CON FRANJAS REFLEJANTES</t>
  </si>
  <si>
    <t>86 X 86</t>
  </si>
  <si>
    <t>DPP-5</t>
  </si>
  <si>
    <t>BANDERAMIENTO</t>
  </si>
  <si>
    <t>8 SECCIONES DE 20 CMS Ø</t>
  </si>
  <si>
    <t>FLE-ELC</t>
  </si>
  <si>
    <t>FLECHA DESVIACIÓN</t>
  </si>
  <si>
    <t>SEÑALAMIENTO RESTRICTIVAS</t>
  </si>
  <si>
    <t>86 X 86 CON CEJA</t>
  </si>
  <si>
    <t>SR-7</t>
  </si>
  <si>
    <t>CEDA EL PASO</t>
  </si>
  <si>
    <t>SR-18</t>
  </si>
  <si>
    <t>NO REBASE</t>
  </si>
  <si>
    <t>SR-6</t>
  </si>
  <si>
    <t>ALTO</t>
  </si>
  <si>
    <t>SR-9</t>
  </si>
  <si>
    <t>VELOCIDAD MAX. 20 Km/H</t>
  </si>
  <si>
    <t>086-E.03 LA OPERACION DE ESCARIFICACIÓN, DISGREGADO EN SU CASO, MEZCLADO, ACAMELLONAMIENTO, TENDIDO Y COMPACTACIÓN EN LA RECONSTRUCCIÓN DE SUB-BASES Y BASES:A) DE SUB-BASES, CUANDO EL MATERIAL DE LA CARPETA EXISTENTE SE APROVECHA: 1) AÑADIENDO UN MATERIAL PETREO NUEVO COMPACTADO AL: b) 100%</t>
  </si>
  <si>
    <t>CMc0222</t>
  </si>
  <si>
    <t>CMc0050</t>
  </si>
  <si>
    <t>009-F.03 RECOMPACTACIONES: B) DE LA SUPERFICIE DESCUBIERTA AL ESCARIFICAR Y ACAMELLONAR POR ALAS LA CAPA DE LA SUB-RASANTE EXISTENTE: 3) PARA 100%</t>
  </si>
  <si>
    <t>CMc0256</t>
  </si>
  <si>
    <t>086-H.04 CEMENTO NORMAL GRIS, CAL HIDRATADA O PUZOLANA QUE SE EMPLEEN EN ESTABILIZACIONES: B) CAL HIDRATADA.(UNICAMENTE INCLUYE SUMINISTRO DE CAL HIDRATADA Y TENDIDO).</t>
  </si>
  <si>
    <t xml:space="preserve">CMc0225 </t>
  </si>
  <si>
    <t xml:space="preserve">086-E.04 AGUA UTILIZADA EN COMPACTACIÓN </t>
  </si>
  <si>
    <t xml:space="preserve">CMc0186 </t>
  </si>
  <si>
    <t xml:space="preserve">047-Z.03 SOBREACARREO DEL AGUA: A) SOBRE BRECHA </t>
  </si>
  <si>
    <t>M3-KM</t>
  </si>
  <si>
    <t xml:space="preserve">CMc0257 </t>
  </si>
  <si>
    <t xml:space="preserve">086-I.02 BARRIDO DE LA SUPERFICIE POR TRATAR </t>
  </si>
  <si>
    <t>HA</t>
  </si>
  <si>
    <t>086-G.02 ADQUISICION DE MATERIALES ASFALTICOS A)  EMULSIONES ASFALTICAS:  2)  EMULSION RR-2K</t>
  </si>
  <si>
    <t>CMc0242</t>
  </si>
  <si>
    <t>LT</t>
  </si>
  <si>
    <t>CMc0244</t>
  </si>
  <si>
    <t>ALMACENAMIENTO DE EMULSIONES ASFALTICAS: A) EN TANQUES O FOSAS DEL 
CONTRATISTA: 1) EMULSIONES ASFALTICAS.</t>
  </si>
  <si>
    <t xml:space="preserve">CALENTAMIENTO Y BOMBEO DE EMULSIONES ASFALTICAS: A) EMULSIONES ASFALTICAS. </t>
  </si>
  <si>
    <t>CMc0246</t>
  </si>
  <si>
    <t xml:space="preserve">RIEGO DE IMPREGNACIÓN: 1) EMULSION RM-2K </t>
  </si>
  <si>
    <t xml:space="preserve">CMc0248 </t>
  </si>
  <si>
    <t>AXc0035</t>
  </si>
  <si>
    <t>AXc0036</t>
  </si>
  <si>
    <t>ACARREO A 1er. KM. EN CAMION CON CARGA MECANICA DE MATERIALES ASFALTICOS Y PETREOS SELECCIONADOS PARA LA CONSTRUCCION DE SUB-BASES Y BASES HASTA EL SITIO DE LA OBRA. (MEDIDO COMPACTO)</t>
  </si>
  <si>
    <t>ACARREO KMS. SUBSECUENTES EN CAMION CON CARGA MECANICA DE MATERIALES ASFALTICOS Y PETREOS SELECCIONADOS PARA LA CONSTRUCCION DE SUB-BASES Y BASES HASTA EL SITIO DE LA OBRA. (MEDIDO COMPACTO)</t>
  </si>
  <si>
    <t>PAVIMENTO DE CONCRETO HIDRÁULICO PREMEZCLADO MR-45 DE 20 CM. DE ESPESOR, COLOR NATURAL, TENDIDO CON REGLA VIBRATORIA, EL CONCRETO DEBERÁ TENER UNA RESISTENCIA A LA FLEXIÓN (MODULO DE RUPTURA) 45 KG/CM2, T.M.A. 20 mm., REVENIMIENTO DE 10 CM. TEXTURIZADO TRANSVERSAL CON PEINE METÁLICO, INCLUYE: CIMBRADO, DESCIMBRADO, TENDIDO DEL CONCRETO, VIBRADO, CURADO CON MEMBRANA BASE AGUA COLOR BLANCO APLICADA CON ASPERSOR A RAZÓN DE 4 M2/LT, CORTE Y CONSTRUCCIÓN DE JUNTA TRANSVERSAL Y LONGITUDINAL (@ 4.00 M. MÁXIMO) DE 6 mm. DE ESPESOR A 1/3 DEL PERALTE DE LA LOSA, EL SELLADO SE REALIZARA UTILIZANDO CORDÓN DE ESPUMA DE POLIETILENO DE BAJA DENSIDAD DE 9.0 mm. (3/8") DE DIÁMETRO, SELLADOR AUTONIVELANTE DE POLIURETANO EN TODOS LOS CORTES, LIMPIEZA FINAL DE LA OBRA, PRUEBAS DE LABORATORIO, HERRAMIENTA MENOR, MANO DE OBRA, EQUIPO Y TODO LO NECESARIO PARA SU CORRECTA EJECUCIÓN. (EL CORTE SE DEBERÁ REALIZAR INMEDIATAMENTE QUE EL FRAGUADO PERMITA INTRODUCIR LA CORTADORA SIN DEFORMARSE)</t>
  </si>
  <si>
    <t>EFc0238</t>
  </si>
  <si>
    <t>EFc0230</t>
  </si>
  <si>
    <t>SUMINISTRO Y COLOCACIÓN DE JUNTA TRANSVERSAL FORMADA CON PASAJUNTAS DE ACERO REDONDO LISO DE 1" DE DIÁMETRO Y 46 cm. DE LONGITUD @ 30 cm. C.A.C. SOPORTADO EN CANASTILLA DE ALAMBRÓN DE 5/16" Y GANCHOS DE 1/4", UNO DE LOS EXTREMOS SE DEBERÁ ENGRASAR PARA RECIBIR CONCRETO, INCLUYE: FLETE A LA OBRA, ENGRASADO, MATERIAL, CORTES, DESPERDICIOS, AMARRES, ACARREOS, EQUIPO, HERRAMIENTA Y TODO LO NECESARIO PARA SU CORRECTA EJECUCIÓN.</t>
  </si>
  <si>
    <t>CMc0273</t>
  </si>
  <si>
    <t>SUMINISTRO Y APLICACION PINTURA BLANCO O AMARILLA TRAFICO EN RAYA LATERAL DE 10 CM. DE ANCHO CON REFLEJANTE (MICROESFERA), INCLUYE PUNTEADO, PREPRARACION DE SUPERFICE, MANIOBRAS, ACARREOS, P.U.O.T.</t>
  </si>
  <si>
    <t>CMc0274</t>
  </si>
  <si>
    <t>SUMINISTRO Y APLICACION PINTURA BLANCO O AMARILLA TRAFICO EN RAYA CENTRAL DE 10 CM. DE ANCHO CON REFLEJANTE (MICROESFERA), INCLUYE PUNTEADO, PREPARACION DE SUPERFICE, MANIOBRAS, ACARREOS, P.U.O.T.</t>
  </si>
  <si>
    <t xml:space="preserve"> 4.872.735</t>
  </si>
  <si>
    <t>CMc0278</t>
  </si>
  <si>
    <t>SUMINISTRO Y COLOCACION DE VIALETAS MARCA STIMSONITE, HERSAN O SIMILAR EN CALIDAD O PRECIO, INCLUYE: (67) VIALETAS, PEGAMENTO EPOXICO TIPO A y B,  LIMPIEZA DEL AREA DE TRABAJO, MANO DE OBRA, EQUIPO Y HERRAMIENTA.</t>
  </si>
  <si>
    <t>KM</t>
  </si>
  <si>
    <t>CMc0279</t>
  </si>
  <si>
    <t>SUMINISTRO Y COLOCACION DE DEFENSA METALICA DOS CRESTAS NORMA AASTHO-M-180 DE 4.12 m. DE LARGO (3.81 m. EFECTIVO), FABRICADA EN LAMINA DE ACERO CALIBRE 12 ALTA RESISTENCIA H55, GALVANIZADA POR INMERSION EN CALIENTE, INCLUYE: MATERIAL, MANO DE OBRA Y HERRAMIENTA.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</si>
</sst>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  <numFmt numFmtId="181" formatCode="0.000000"/>
  </numFmts>
  <fonts count="5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  <font>
      <b/>
      <sz val="11"/>
      <name val="Graphik Regular"/>
      <family val="2"/>
    </font>
    <font>
      <sz val="10"/>
      <color theme="1"/>
      <name val="Graphik Regular"/>
      <family val="2"/>
    </font>
  </fonts>
  <fills count="3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621132"/>
        <bgColor indexed="64"/>
      </patternFill>
    </fill>
    <fill>
      <patternFill patternType="solid">
        <fgColor theme="6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173" fontId="26" fillId="4" borderId="0" applyNumberFormat="0" applyBorder="0" applyAlignment="0" applyProtection="0"/>
    <xf numFmtId="173" fontId="26" fillId="5" borderId="0" applyNumberFormat="0" applyBorder="0" applyAlignment="0" applyProtection="0"/>
    <xf numFmtId="173" fontId="26" fillId="6" borderId="0" applyNumberFormat="0" applyBorder="0" applyAlignment="0" applyProtection="0"/>
    <xf numFmtId="173" fontId="26" fillId="7" borderId="0" applyNumberFormat="0" applyBorder="0" applyAlignment="0" applyProtection="0"/>
    <xf numFmtId="173" fontId="26" fillId="8" borderId="0" applyNumberFormat="0" applyBorder="0" applyAlignment="0" applyProtection="0"/>
    <xf numFmtId="173" fontId="26" fillId="9" borderId="0" applyNumberFormat="0" applyBorder="0" applyAlignment="0" applyProtection="0"/>
    <xf numFmtId="171" fontId="27" fillId="0" borderId="15">
      <alignment horizontal="center"/>
    </xf>
    <xf numFmtId="173" fontId="26" fillId="10" borderId="0" applyNumberFormat="0" applyBorder="0" applyAlignment="0" applyProtection="0"/>
    <xf numFmtId="173" fontId="26" fillId="11" borderId="0" applyNumberFormat="0" applyBorder="0" applyAlignment="0" applyProtection="0"/>
    <xf numFmtId="173" fontId="26" fillId="12" borderId="0" applyNumberFormat="0" applyBorder="0" applyAlignment="0" applyProtection="0"/>
    <xf numFmtId="173" fontId="26" fillId="7" borderId="0" applyNumberFormat="0" applyBorder="0" applyAlignment="0" applyProtection="0"/>
    <xf numFmtId="173" fontId="26" fillId="10" borderId="0" applyNumberFormat="0" applyBorder="0" applyAlignment="0" applyProtection="0"/>
    <xf numFmtId="173" fontId="26" fillId="13" borderId="0" applyNumberFormat="0" applyBorder="0" applyAlignment="0" applyProtection="0"/>
    <xf numFmtId="173" fontId="28" fillId="14" borderId="0" applyNumberFormat="0" applyBorder="0" applyAlignment="0" applyProtection="0"/>
    <xf numFmtId="173" fontId="28" fillId="11" borderId="0" applyNumberFormat="0" applyBorder="0" applyAlignment="0" applyProtection="0"/>
    <xf numFmtId="173" fontId="28" fillId="12" borderId="0" applyNumberFormat="0" applyBorder="0" applyAlignment="0" applyProtection="0"/>
    <xf numFmtId="173" fontId="28" fillId="15" borderId="0" applyNumberFormat="0" applyBorder="0" applyAlignment="0" applyProtection="0"/>
    <xf numFmtId="173" fontId="28" fillId="16" borderId="0" applyNumberFormat="0" applyBorder="0" applyAlignment="0" applyProtection="0"/>
    <xf numFmtId="173" fontId="28" fillId="17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29" fillId="6" borderId="0" applyNumberFormat="0" applyBorder="0" applyAlignment="0" applyProtection="0"/>
    <xf numFmtId="173" fontId="30" fillId="18" borderId="16" applyNumberFormat="0" applyAlignment="0" applyProtection="0"/>
    <xf numFmtId="173" fontId="31" fillId="19" borderId="17" applyNumberFormat="0" applyAlignment="0" applyProtection="0"/>
    <xf numFmtId="173" fontId="32" fillId="0" borderId="18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33" fillId="0" borderId="0" applyNumberFormat="0" applyFill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8" fillId="25" borderId="0" applyNumberFormat="0" applyBorder="0" applyAlignment="0" applyProtection="0"/>
    <xf numFmtId="173" fontId="28" fillId="26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8" fillId="28" borderId="0" applyNumberFormat="0" applyBorder="0" applyAlignment="0" applyProtection="0"/>
    <xf numFmtId="173" fontId="28" fillId="29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8" fillId="27" borderId="0" applyNumberFormat="0" applyBorder="0" applyAlignment="0" applyProtection="0"/>
    <xf numFmtId="173" fontId="28" fillId="30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8" fillId="31" borderId="0" applyNumberFormat="0" applyBorder="0" applyAlignment="0" applyProtection="0"/>
    <xf numFmtId="173" fontId="28" fillId="15" borderId="0" applyNumberFormat="0" applyBorder="0" applyAlignment="0" applyProtection="0"/>
    <xf numFmtId="0" fontId="26" fillId="23" borderId="0" applyNumberFormat="0" applyBorder="0" applyAlignment="0" applyProtection="0"/>
    <xf numFmtId="0" fontId="26" fillId="25" borderId="0" applyNumberFormat="0" applyBorder="0" applyAlignment="0" applyProtection="0"/>
    <xf numFmtId="0" fontId="28" fillId="25" borderId="0" applyNumberFormat="0" applyBorder="0" applyAlignment="0" applyProtection="0"/>
    <xf numFmtId="173" fontId="28" fillId="16" borderId="0" applyNumberFormat="0" applyBorder="0" applyAlignment="0" applyProtection="0"/>
    <xf numFmtId="0" fontId="26" fillId="23" borderId="0" applyNumberFormat="0" applyBorder="0" applyAlignment="0" applyProtection="0"/>
    <xf numFmtId="0" fontId="26" fillId="32" borderId="0" applyNumberFormat="0" applyBorder="0" applyAlignment="0" applyProtection="0"/>
    <xf numFmtId="0" fontId="28" fillId="33" borderId="0" applyNumberFormat="0" applyBorder="0" applyAlignment="0" applyProtection="0"/>
    <xf numFmtId="173" fontId="28" fillId="34" borderId="0" applyNumberFormat="0" applyBorder="0" applyAlignment="0" applyProtection="0"/>
    <xf numFmtId="173" fontId="35" fillId="9" borderId="16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6" fillId="0" borderId="0"/>
    <xf numFmtId="173" fontId="3" fillId="0" borderId="0"/>
    <xf numFmtId="173" fontId="36" fillId="0" borderId="0"/>
    <xf numFmtId="0" fontId="37" fillId="0" borderId="0" applyNumberFormat="0" applyFill="0" applyBorder="0" applyAlignment="0" applyProtection="0"/>
    <xf numFmtId="173" fontId="38" fillId="5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43" fontId="26" fillId="0" borderId="0" applyFont="0" applyFill="0" applyBorder="0" applyAlignment="0" applyProtection="0"/>
    <xf numFmtId="175" fontId="39" fillId="0" borderId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9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39" fillId="0" borderId="0" applyFill="0" applyBorder="0" applyAlignment="0" applyProtection="0"/>
    <xf numFmtId="172" fontId="40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26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1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2" fillId="35" borderId="0" applyNumberFormat="0" applyBorder="0" applyAlignment="0" applyProtection="0"/>
    <xf numFmtId="0" fontId="4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4" fillId="0" borderId="0"/>
    <xf numFmtId="0" fontId="4" fillId="0" borderId="0"/>
    <xf numFmtId="0" fontId="4" fillId="0" borderId="0"/>
    <xf numFmtId="173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36" borderId="1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5" fillId="18" borderId="20" applyNumberFormat="0" applyAlignment="0" applyProtection="0"/>
    <xf numFmtId="173" fontId="4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48" fillId="0" borderId="21" applyNumberFormat="0" applyFill="0" applyAlignment="0" applyProtection="0"/>
    <xf numFmtId="173" fontId="49" fillId="0" borderId="22" applyNumberFormat="0" applyFill="0" applyAlignment="0" applyProtection="0"/>
    <xf numFmtId="173" fontId="33" fillId="0" borderId="23" applyNumberFormat="0" applyFill="0" applyAlignment="0" applyProtection="0"/>
    <xf numFmtId="173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3" fontId="34" fillId="0" borderId="24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69">
    <xf numFmtId="0" fontId="0" fillId="0" borderId="0" xfId="0"/>
    <xf numFmtId="0" fontId="2" fillId="0" borderId="0" xfId="1523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0" fontId="11" fillId="0" borderId="9" xfId="40" applyFont="1" applyBorder="1" applyProtection="1"/>
    <xf numFmtId="0" fontId="15" fillId="0" borderId="0" xfId="3" applyFont="1" applyAlignment="1">
      <alignment horizontal="center" vertical="top"/>
    </xf>
    <xf numFmtId="0" fontId="15" fillId="0" borderId="0" xfId="3" applyFont="1" applyAlignment="1">
      <alignment vertical="top"/>
    </xf>
    <xf numFmtId="0" fontId="15" fillId="0" borderId="0" xfId="3" applyFont="1" applyAlignment="1">
      <alignment horizontal="center" vertical="top" wrapText="1"/>
    </xf>
    <xf numFmtId="2" fontId="15" fillId="0" borderId="0" xfId="3" applyNumberFormat="1" applyFont="1" applyAlignment="1">
      <alignment horizontal="center" vertical="top"/>
    </xf>
    <xf numFmtId="0" fontId="15" fillId="0" borderId="0" xfId="3" applyFont="1" applyAlignment="1">
      <alignment horizontal="center"/>
    </xf>
    <xf numFmtId="0" fontId="15" fillId="0" borderId="0" xfId="3" applyFont="1"/>
    <xf numFmtId="2" fontId="15" fillId="0" borderId="0" xfId="3" applyNumberFormat="1" applyFont="1" applyAlignment="1">
      <alignment horizontal="center"/>
    </xf>
    <xf numFmtId="0" fontId="17" fillId="0" borderId="0" xfId="3" applyNumberFormat="1" applyFont="1" applyBorder="1" applyAlignment="1">
      <alignment vertical="center"/>
    </xf>
    <xf numFmtId="0" fontId="17" fillId="0" borderId="0" xfId="3" applyNumberFormat="1" applyFont="1" applyFill="1" applyBorder="1" applyAlignment="1">
      <alignment vertical="center"/>
    </xf>
    <xf numFmtId="0" fontId="18" fillId="0" borderId="0" xfId="3" applyNumberFormat="1" applyFont="1"/>
    <xf numFmtId="0" fontId="10" fillId="3" borderId="1" xfId="40" applyFont="1" applyFill="1" applyBorder="1" applyAlignment="1" applyProtection="1">
      <alignment horizontal="center" vertical="center"/>
    </xf>
    <xf numFmtId="0" fontId="10" fillId="3" borderId="1" xfId="40" applyFont="1" applyFill="1" applyBorder="1" applyAlignment="1" applyProtection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0" fontId="23" fillId="0" borderId="0" xfId="3" applyFont="1" applyAlignment="1">
      <alignment horizontal="center" vertical="top" wrapText="1"/>
    </xf>
    <xf numFmtId="2" fontId="23" fillId="0" borderId="0" xfId="3" applyNumberFormat="1" applyFont="1" applyAlignment="1">
      <alignment horizontal="center" vertical="top"/>
    </xf>
    <xf numFmtId="0" fontId="2" fillId="0" borderId="0" xfId="1524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5" fillId="0" borderId="10" xfId="40" applyNumberFormat="1" applyFont="1" applyBorder="1" applyAlignment="1" applyProtection="1">
      <alignment horizontal="left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170" fontId="11" fillId="0" borderId="8" xfId="40" applyNumberFormat="1" applyFont="1" applyBorder="1" applyProtection="1"/>
    <xf numFmtId="0" fontId="11" fillId="0" borderId="9" xfId="40" applyFont="1" applyBorder="1" applyProtection="1"/>
    <xf numFmtId="0" fontId="14" fillId="0" borderId="0" xfId="3" applyFont="1" applyBorder="1" applyAlignment="1">
      <alignment horizontal="center"/>
    </xf>
    <xf numFmtId="0" fontId="14" fillId="0" borderId="0" xfId="3" applyFont="1" applyBorder="1"/>
    <xf numFmtId="0" fontId="14" fillId="0" borderId="0" xfId="3" applyFont="1" applyBorder="1" applyAlignment="1">
      <alignment horizontal="center" vertical="top" wrapText="1"/>
    </xf>
    <xf numFmtId="0" fontId="20" fillId="0" borderId="0" xfId="3" applyFont="1" applyFill="1" applyBorder="1" applyAlignment="1">
      <alignment vertical="center"/>
    </xf>
    <xf numFmtId="12" fontId="20" fillId="0" borderId="0" xfId="3" applyNumberFormat="1" applyFont="1" applyFill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1" fillId="0" borderId="0" xfId="3" applyFont="1"/>
    <xf numFmtId="0" fontId="10" fillId="3" borderId="1" xfId="40" applyFont="1" applyFill="1" applyBorder="1" applyAlignment="1" applyProtection="1">
      <alignment horizontal="center" vertical="center"/>
    </xf>
    <xf numFmtId="0" fontId="10" fillId="3" borderId="1" xfId="40" applyFont="1" applyFill="1" applyBorder="1" applyAlignment="1" applyProtection="1">
      <alignment horizontal="center" vertical="center" wrapText="1"/>
    </xf>
    <xf numFmtId="4" fontId="12" fillId="0" borderId="0" xfId="2" applyNumberFormat="1" applyFont="1" applyAlignment="1">
      <alignment horizontal="center" vertical="center"/>
    </xf>
    <xf numFmtId="4" fontId="14" fillId="0" borderId="0" xfId="3" applyNumberFormat="1" applyFont="1" applyBorder="1" applyAlignment="1">
      <alignment horizontal="center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19" fillId="0" borderId="0" xfId="3" applyFont="1" applyBorder="1" applyAlignment="1">
      <alignment horizontal="right" vertical="center"/>
    </xf>
    <xf numFmtId="0" fontId="10" fillId="2" borderId="0" xfId="3" applyFont="1" applyFill="1" applyAlignment="1">
      <alignment horizontal="center"/>
    </xf>
    <xf numFmtId="0" fontId="11" fillId="0" borderId="5" xfId="40" applyNumberFormat="1" applyFont="1" applyBorder="1" applyAlignment="1" applyProtection="1">
      <alignment horizontal="left"/>
    </xf>
    <xf numFmtId="0" fontId="18" fillId="0" borderId="0" xfId="3" applyNumberFormat="1" applyFont="1" applyAlignment="1">
      <alignment horizontal="left" vertical="center"/>
    </xf>
    <xf numFmtId="2" fontId="18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23" fillId="0" borderId="0" xfId="3" applyFont="1" applyAlignment="1">
      <alignment horizontal="center" vertical="top"/>
    </xf>
    <xf numFmtId="0" fontId="12" fillId="0" borderId="0" xfId="2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3" fillId="37" borderId="0" xfId="3" applyFont="1" applyFill="1" applyAlignment="1">
      <alignment horizontal="center"/>
    </xf>
    <xf numFmtId="4" fontId="13" fillId="37" borderId="0" xfId="3" applyNumberFormat="1" applyFont="1" applyFill="1" applyAlignment="1">
      <alignment horizontal="center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19" fillId="0" borderId="0" xfId="3" applyFont="1" applyBorder="1" applyAlignment="1">
      <alignment horizontal="right" vertical="center"/>
    </xf>
    <xf numFmtId="2" fontId="9" fillId="2" borderId="0" xfId="0" applyNumberFormat="1" applyFont="1" applyFill="1" applyAlignment="1">
      <alignment horizontal="left" vertical="center" wrapText="1"/>
    </xf>
    <xf numFmtId="0" fontId="53" fillId="0" borderId="0" xfId="3" applyFont="1" applyBorder="1" applyAlignment="1">
      <alignment vertical="center"/>
    </xf>
    <xf numFmtId="2" fontId="11" fillId="0" borderId="25" xfId="2" applyNumberFormat="1" applyFont="1" applyBorder="1" applyAlignment="1">
      <alignment horizontal="center" vertical="center"/>
    </xf>
    <xf numFmtId="0" fontId="11" fillId="0" borderId="26" xfId="2" applyNumberFormat="1" applyFont="1" applyBorder="1" applyAlignment="1">
      <alignment horizontal="center" vertical="center" wrapText="1"/>
    </xf>
    <xf numFmtId="0" fontId="56" fillId="0" borderId="26" xfId="49" applyFont="1" applyBorder="1" applyAlignment="1">
      <alignment horizontal="center" vertical="center"/>
    </xf>
    <xf numFmtId="2" fontId="11" fillId="0" borderId="26" xfId="2" applyNumberFormat="1" applyFont="1" applyBorder="1" applyAlignment="1">
      <alignment horizontal="center" vertical="center"/>
    </xf>
    <xf numFmtId="2" fontId="11" fillId="0" borderId="30" xfId="2" applyNumberFormat="1" applyFont="1" applyBorder="1" applyAlignment="1">
      <alignment horizontal="center" vertical="center"/>
    </xf>
    <xf numFmtId="0" fontId="11" fillId="0" borderId="31" xfId="2" applyNumberFormat="1" applyFont="1" applyBorder="1" applyAlignment="1">
      <alignment horizontal="center" vertical="center" wrapText="1"/>
    </xf>
    <xf numFmtId="0" fontId="56" fillId="0" borderId="31" xfId="49" applyFont="1" applyBorder="1" applyAlignment="1">
      <alignment horizontal="center" vertical="center"/>
    </xf>
    <xf numFmtId="2" fontId="11" fillId="0" borderId="31" xfId="2" applyNumberFormat="1" applyFont="1" applyBorder="1" applyAlignment="1">
      <alignment horizontal="center" vertical="center"/>
    </xf>
    <xf numFmtId="2" fontId="11" fillId="0" borderId="35" xfId="2" applyNumberFormat="1" applyFont="1" applyBorder="1" applyAlignment="1">
      <alignment horizontal="center" vertical="center"/>
    </xf>
    <xf numFmtId="0" fontId="11" fillId="0" borderId="36" xfId="2" applyNumberFormat="1" applyFont="1" applyBorder="1" applyAlignment="1">
      <alignment horizontal="center" vertical="center" wrapText="1"/>
    </xf>
    <xf numFmtId="0" fontId="56" fillId="0" borderId="36" xfId="49" applyFont="1" applyBorder="1" applyAlignment="1">
      <alignment horizontal="center" vertical="center"/>
    </xf>
    <xf numFmtId="2" fontId="11" fillId="0" borderId="36" xfId="2" applyNumberFormat="1" applyFont="1" applyBorder="1" applyAlignment="1">
      <alignment horizontal="center" vertical="center"/>
    </xf>
    <xf numFmtId="0" fontId="55" fillId="38" borderId="1" xfId="2" applyFont="1" applyFill="1" applyBorder="1" applyAlignment="1">
      <alignment horizontal="center" vertical="center"/>
    </xf>
    <xf numFmtId="4" fontId="10" fillId="3" borderId="13" xfId="40" applyNumberFormat="1" applyFont="1" applyFill="1" applyBorder="1" applyAlignment="1" applyProtection="1">
      <alignment horizontal="center" vertical="center"/>
    </xf>
    <xf numFmtId="4" fontId="10" fillId="3" borderId="14" xfId="40" applyNumberFormat="1" applyFont="1" applyFill="1" applyBorder="1" applyAlignment="1" applyProtection="1">
      <alignment horizontal="center" vertical="center"/>
    </xf>
    <xf numFmtId="0" fontId="10" fillId="3" borderId="3" xfId="40" applyFont="1" applyFill="1" applyBorder="1" applyAlignment="1" applyProtection="1">
      <alignment horizontal="center" vertical="center"/>
    </xf>
    <xf numFmtId="0" fontId="10" fillId="3" borderId="5" xfId="40" applyFont="1" applyFill="1" applyBorder="1" applyAlignment="1" applyProtection="1">
      <alignment horizontal="center" vertical="center"/>
    </xf>
    <xf numFmtId="0" fontId="11" fillId="0" borderId="3" xfId="40" applyNumberFormat="1" applyFont="1" applyBorder="1" applyAlignment="1" applyProtection="1">
      <alignment horizontal="left" vertical="center"/>
      <protection locked="0"/>
    </xf>
    <xf numFmtId="0" fontId="11" fillId="0" borderId="4" xfId="40" applyNumberFormat="1" applyFont="1" applyBorder="1" applyAlignment="1" applyProtection="1">
      <alignment horizontal="left" vertical="center"/>
      <protection locked="0"/>
    </xf>
    <xf numFmtId="0" fontId="11" fillId="0" borderId="5" xfId="40" applyNumberFormat="1" applyFont="1" applyBorder="1" applyAlignment="1" applyProtection="1">
      <alignment horizontal="left" vertical="center"/>
      <protection locked="0"/>
    </xf>
    <xf numFmtId="4" fontId="11" fillId="0" borderId="3" xfId="40" applyNumberFormat="1" applyFont="1" applyBorder="1" applyAlignment="1" applyProtection="1">
      <alignment horizontal="left" vertical="center"/>
    </xf>
    <xf numFmtId="4" fontId="11" fillId="0" borderId="4" xfId="40" applyNumberFormat="1" applyFont="1" applyBorder="1" applyAlignment="1" applyProtection="1">
      <alignment horizontal="left" vertical="center"/>
    </xf>
    <xf numFmtId="4" fontId="11" fillId="0" borderId="5" xfId="40" applyNumberFormat="1" applyFont="1" applyBorder="1" applyAlignment="1" applyProtection="1">
      <alignment horizontal="left" vertical="center"/>
    </xf>
    <xf numFmtId="0" fontId="10" fillId="3" borderId="13" xfId="40" applyFont="1" applyFill="1" applyBorder="1" applyAlignment="1" applyProtection="1">
      <alignment horizontal="center" vertical="center"/>
    </xf>
    <xf numFmtId="0" fontId="10" fillId="3" borderId="14" xfId="40" applyFont="1" applyFill="1" applyBorder="1" applyAlignment="1" applyProtection="1">
      <alignment horizontal="center" vertical="center"/>
    </xf>
    <xf numFmtId="0" fontId="16" fillId="0" borderId="0" xfId="3" applyNumberFormat="1" applyFont="1" applyBorder="1" applyAlignment="1">
      <alignment horizontal="left" vertical="center"/>
    </xf>
    <xf numFmtId="2" fontId="22" fillId="0" borderId="0" xfId="3" applyNumberFormat="1" applyFont="1" applyBorder="1" applyAlignment="1">
      <alignment horizontal="left" vertical="center" wrapText="1"/>
    </xf>
    <xf numFmtId="0" fontId="12" fillId="0" borderId="0" xfId="2" applyFont="1" applyAlignment="1">
      <alignment horizontal="center" vertical="center"/>
    </xf>
    <xf numFmtId="0" fontId="13" fillId="0" borderId="0" xfId="3" applyFont="1" applyFill="1" applyAlignment="1">
      <alignment horizontal="center"/>
    </xf>
    <xf numFmtId="0" fontId="11" fillId="0" borderId="3" xfId="40" applyNumberFormat="1" applyFont="1" applyBorder="1" applyAlignment="1" applyProtection="1">
      <alignment horizontal="left" vertical="center"/>
    </xf>
    <xf numFmtId="0" fontId="11" fillId="0" borderId="4" xfId="40" applyNumberFormat="1" applyFont="1" applyBorder="1" applyAlignment="1" applyProtection="1">
      <alignment horizontal="left" vertical="center"/>
    </xf>
    <xf numFmtId="0" fontId="11" fillId="0" borderId="5" xfId="40" applyNumberFormat="1" applyFont="1" applyBorder="1" applyAlignment="1" applyProtection="1">
      <alignment horizontal="left" vertical="center"/>
    </xf>
    <xf numFmtId="0" fontId="16" fillId="0" borderId="0" xfId="3" applyNumberFormat="1" applyFont="1" applyBorder="1" applyAlignment="1">
      <alignment horizontal="right" vertical="center"/>
    </xf>
    <xf numFmtId="0" fontId="16" fillId="0" borderId="0" xfId="3" quotePrefix="1" applyNumberFormat="1" applyFont="1" applyBorder="1" applyAlignment="1">
      <alignment horizontal="left" vertical="center"/>
    </xf>
    <xf numFmtId="0" fontId="52" fillId="0" borderId="0" xfId="3" applyNumberFormat="1" applyFont="1" applyBorder="1" applyAlignment="1">
      <alignment horizontal="center" vertical="center"/>
    </xf>
    <xf numFmtId="0" fontId="10" fillId="3" borderId="13" xfId="40" applyFont="1" applyFill="1" applyBorder="1" applyAlignment="1" applyProtection="1">
      <alignment horizontal="center" vertical="center" wrapText="1"/>
    </xf>
    <xf numFmtId="0" fontId="10" fillId="3" borderId="14" xfId="40" applyFont="1" applyFill="1" applyBorder="1" applyAlignment="1" applyProtection="1">
      <alignment horizontal="center" vertical="center" wrapText="1"/>
    </xf>
    <xf numFmtId="0" fontId="11" fillId="0" borderId="3" xfId="40" applyNumberFormat="1" applyFont="1" applyBorder="1" applyAlignment="1" applyProtection="1">
      <alignment horizontal="left"/>
    </xf>
    <xf numFmtId="0" fontId="11" fillId="0" borderId="5" xfId="40" applyNumberFormat="1" applyFont="1" applyBorder="1" applyAlignment="1" applyProtection="1">
      <alignment horizontal="left"/>
    </xf>
    <xf numFmtId="2" fontId="22" fillId="0" borderId="0" xfId="3" applyNumberFormat="1" applyFont="1" applyBorder="1" applyAlignment="1">
      <alignment horizontal="left" vertical="top" wrapText="1"/>
    </xf>
    <xf numFmtId="0" fontId="19" fillId="0" borderId="0" xfId="3" applyFont="1" applyBorder="1" applyAlignment="1">
      <alignment horizontal="right" vertical="center"/>
    </xf>
    <xf numFmtId="0" fontId="21" fillId="0" borderId="0" xfId="3" applyFont="1" applyAlignment="1">
      <alignment horizontal="left" vertical="center"/>
    </xf>
    <xf numFmtId="2" fontId="21" fillId="0" borderId="0" xfId="3" applyNumberFormat="1" applyFont="1" applyAlignment="1">
      <alignment horizontal="left" vertical="center"/>
    </xf>
    <xf numFmtId="49" fontId="16" fillId="0" borderId="0" xfId="3" quotePrefix="1" applyNumberFormat="1" applyFont="1" applyBorder="1" applyAlignment="1">
      <alignment horizontal="left" vertical="center"/>
    </xf>
    <xf numFmtId="0" fontId="53" fillId="0" borderId="0" xfId="3" applyFont="1" applyBorder="1" applyAlignment="1">
      <alignment horizontal="center" vertical="center"/>
    </xf>
    <xf numFmtId="0" fontId="11" fillId="0" borderId="32" xfId="2" applyNumberFormat="1" applyFont="1" applyBorder="1" applyAlignment="1">
      <alignment horizontal="center" vertical="center" wrapText="1"/>
    </xf>
    <xf numFmtId="0" fontId="11" fillId="0" borderId="33" xfId="2" applyNumberFormat="1" applyFont="1" applyBorder="1" applyAlignment="1">
      <alignment horizontal="center" vertical="center" wrapText="1"/>
    </xf>
    <xf numFmtId="0" fontId="11" fillId="0" borderId="34" xfId="2" applyNumberFormat="1" applyFont="1" applyBorder="1" applyAlignment="1">
      <alignment horizontal="center" vertical="center" wrapText="1"/>
    </xf>
    <xf numFmtId="0" fontId="11" fillId="0" borderId="37" xfId="2" applyNumberFormat="1" applyFont="1" applyBorder="1" applyAlignment="1">
      <alignment horizontal="center" vertical="center" wrapText="1"/>
    </xf>
    <xf numFmtId="0" fontId="11" fillId="0" borderId="38" xfId="2" applyNumberFormat="1" applyFont="1" applyBorder="1" applyAlignment="1">
      <alignment horizontal="center" vertical="center" wrapText="1"/>
    </xf>
    <xf numFmtId="0" fontId="11" fillId="0" borderId="39" xfId="2" applyNumberFormat="1" applyFont="1" applyBorder="1" applyAlignment="1">
      <alignment horizontal="center" vertical="center" wrapText="1"/>
    </xf>
    <xf numFmtId="0" fontId="55" fillId="38" borderId="3" xfId="2" applyFont="1" applyFill="1" applyBorder="1" applyAlignment="1">
      <alignment horizontal="center" vertical="center"/>
    </xf>
    <xf numFmtId="0" fontId="55" fillId="38" borderId="4" xfId="2" applyFont="1" applyFill="1" applyBorder="1" applyAlignment="1">
      <alignment horizontal="center" vertical="center"/>
    </xf>
    <xf numFmtId="0" fontId="55" fillId="38" borderId="5" xfId="2" applyFont="1" applyFill="1" applyBorder="1" applyAlignment="1">
      <alignment horizontal="center" vertical="center"/>
    </xf>
    <xf numFmtId="0" fontId="11" fillId="0" borderId="27" xfId="2" applyNumberFormat="1" applyFont="1" applyBorder="1" applyAlignment="1">
      <alignment horizontal="center" vertical="center" wrapText="1"/>
    </xf>
    <xf numFmtId="0" fontId="11" fillId="0" borderId="28" xfId="2" applyNumberFormat="1" applyFont="1" applyBorder="1" applyAlignment="1">
      <alignment horizontal="center" vertical="center" wrapText="1"/>
    </xf>
    <xf numFmtId="0" fontId="11" fillId="0" borderId="29" xfId="2" applyNumberFormat="1" applyFont="1" applyBorder="1" applyAlignment="1">
      <alignment horizontal="center" vertical="center" wrapText="1"/>
    </xf>
    <xf numFmtId="181" fontId="0" fillId="0" borderId="0" xfId="0" applyNumberFormat="1" applyAlignment="1">
      <alignment horizontal="center" vertical="center" wrapText="1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colors>
    <mruColors>
      <color rgb="FF6211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381000</xdr:colOff>
      <xdr:row>0</xdr:row>
      <xdr:rowOff>171450</xdr:rowOff>
    </xdr:from>
    <xdr:to>
      <xdr:col>6</xdr:col>
      <xdr:colOff>593090</xdr:colOff>
      <xdr:row>4</xdr:row>
      <xdr:rowOff>71755</xdr:rowOff>
    </xdr:to>
    <xdr:pic>
      <xdr:nvPicPr>
        <xdr:cNvPr id="4" name="5 Imagen">
          <a:extLst>
            <a:ext uri="{FF2B5EF4-FFF2-40B4-BE49-F238E27FC236}">
              <a16:creationId xmlns="" xmlns:a16="http://schemas.microsoft.com/office/drawing/2014/main" id="{5B2EA5ED-FDFB-42E9-8AFA-7348B82FEA01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582" t="29579" r="7562"/>
        <a:stretch/>
      </xdr:blipFill>
      <xdr:spPr bwMode="auto">
        <a:xfrm>
          <a:off x="7286625" y="171450"/>
          <a:ext cx="2526665" cy="71945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</xdr:row>
      <xdr:rowOff>0</xdr:rowOff>
    </xdr:from>
    <xdr:to>
      <xdr:col>7</xdr:col>
      <xdr:colOff>183515</xdr:colOff>
      <xdr:row>4</xdr:row>
      <xdr:rowOff>147955</xdr:rowOff>
    </xdr:to>
    <xdr:pic>
      <xdr:nvPicPr>
        <xdr:cNvPr id="5" name="5 Imagen">
          <a:extLst>
            <a:ext uri="{FF2B5EF4-FFF2-40B4-BE49-F238E27FC236}">
              <a16:creationId xmlns="" xmlns:a16="http://schemas.microsoft.com/office/drawing/2014/main" id="{96ED56FA-59C9-402A-A3E4-2A88C2553062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582" t="29579" r="7562"/>
        <a:stretch/>
      </xdr:blipFill>
      <xdr:spPr bwMode="auto">
        <a:xfrm>
          <a:off x="8582025" y="190500"/>
          <a:ext cx="2526665" cy="77660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</xdr:row>
      <xdr:rowOff>0</xdr:rowOff>
    </xdr:from>
    <xdr:to>
      <xdr:col>7</xdr:col>
      <xdr:colOff>183515</xdr:colOff>
      <xdr:row>4</xdr:row>
      <xdr:rowOff>147955</xdr:rowOff>
    </xdr:to>
    <xdr:pic>
      <xdr:nvPicPr>
        <xdr:cNvPr id="2" name="5 Imagen">
          <a:extLst>
            <a:ext uri="{FF2B5EF4-FFF2-40B4-BE49-F238E27FC236}">
              <a16:creationId xmlns="" xmlns:a16="http://schemas.microsoft.com/office/drawing/2014/main" id="{96ED56FA-59C9-402A-A3E4-2A88C2553062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582" t="29579" r="7562"/>
        <a:stretch/>
      </xdr:blipFill>
      <xdr:spPr bwMode="auto">
        <a:xfrm>
          <a:off x="8582025" y="190500"/>
          <a:ext cx="2526665" cy="77660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41"/>
  <sheetViews>
    <sheetView view="pageBreakPreview" topLeftCell="A8" zoomScaleNormal="70" zoomScaleSheetLayoutView="100" workbookViewId="0">
      <selection activeCell="B30" sqref="B30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3" spans="1:7" ht="17.25">
      <c r="A3" s="138"/>
      <c r="B3" s="138"/>
      <c r="C3" s="138"/>
      <c r="D3" s="138"/>
      <c r="E3" s="138"/>
      <c r="F3" s="138"/>
      <c r="G3" s="138"/>
    </row>
    <row r="4" spans="1:7" ht="17.25">
      <c r="A4" s="102"/>
      <c r="B4" s="102"/>
      <c r="C4" s="102"/>
      <c r="D4" s="102"/>
      <c r="E4" s="102"/>
      <c r="F4" s="102"/>
      <c r="G4" s="102"/>
    </row>
    <row r="5" spans="1:7" ht="17.25">
      <c r="A5" s="102"/>
      <c r="B5" s="102"/>
      <c r="C5" s="102"/>
      <c r="D5" s="102"/>
      <c r="E5" s="102"/>
      <c r="F5" s="102"/>
      <c r="G5" s="102"/>
    </row>
    <row r="6" spans="1:7" ht="17.25">
      <c r="A6" s="138"/>
      <c r="B6" s="138"/>
      <c r="C6" s="138"/>
      <c r="D6" s="138"/>
      <c r="E6" s="138"/>
      <c r="F6" s="138"/>
      <c r="G6" s="138"/>
    </row>
    <row r="7" spans="1:7" ht="17.25">
      <c r="A7" s="138" t="s">
        <v>0</v>
      </c>
      <c r="B7" s="138"/>
      <c r="C7" s="138"/>
      <c r="D7" s="138"/>
      <c r="E7" s="138"/>
      <c r="F7" s="138"/>
      <c r="G7" s="138"/>
    </row>
    <row r="8" spans="1:7" ht="17.25">
      <c r="A8" s="42"/>
      <c r="B8" s="42"/>
      <c r="C8" s="42"/>
      <c r="D8" s="42"/>
      <c r="E8" s="42"/>
      <c r="F8" s="42"/>
      <c r="G8" s="42"/>
    </row>
    <row r="9" spans="1:7" ht="21">
      <c r="A9" s="139" t="s">
        <v>1</v>
      </c>
      <c r="B9" s="139"/>
      <c r="C9" s="139"/>
      <c r="D9" s="139"/>
      <c r="E9" s="139"/>
      <c r="F9" s="139"/>
      <c r="G9" s="139"/>
    </row>
    <row r="10" spans="1:7" ht="21">
      <c r="A10" s="104"/>
      <c r="B10" s="104"/>
      <c r="C10" s="104"/>
      <c r="D10" s="104"/>
      <c r="E10" s="104"/>
      <c r="F10" s="104"/>
      <c r="G10" s="104"/>
    </row>
    <row r="11" spans="1:7">
      <c r="A11" s="143" t="s">
        <v>2</v>
      </c>
      <c r="B11" s="137" t="s">
        <v>28</v>
      </c>
      <c r="C11" s="137"/>
      <c r="D11" s="137"/>
      <c r="E11" s="137"/>
      <c r="F11" s="145" t="s">
        <v>3</v>
      </c>
      <c r="G11" s="145"/>
    </row>
    <row r="12" spans="1:7" ht="32.25" customHeight="1">
      <c r="A12" s="143"/>
      <c r="B12" s="137"/>
      <c r="C12" s="137"/>
      <c r="D12" s="137"/>
      <c r="E12" s="137"/>
      <c r="F12" s="145"/>
      <c r="G12" s="145"/>
    </row>
    <row r="13" spans="1:7">
      <c r="A13" s="43" t="s">
        <v>4</v>
      </c>
      <c r="B13" s="136" t="s">
        <v>29</v>
      </c>
      <c r="C13" s="136"/>
      <c r="D13" s="136"/>
      <c r="E13" s="38"/>
      <c r="F13" s="43"/>
      <c r="G13" s="94"/>
    </row>
    <row r="14" spans="1:7">
      <c r="A14" s="43" t="s">
        <v>5</v>
      </c>
      <c r="B14" s="136" t="s">
        <v>30</v>
      </c>
      <c r="C14" s="136"/>
      <c r="D14" s="136"/>
      <c r="E14" s="38"/>
      <c r="F14" s="43"/>
      <c r="G14" s="95"/>
    </row>
    <row r="15" spans="1:7">
      <c r="A15" s="43" t="s">
        <v>6</v>
      </c>
      <c r="B15" s="144"/>
      <c r="C15" s="136"/>
      <c r="D15" s="136"/>
      <c r="E15" s="38"/>
      <c r="F15" s="43"/>
      <c r="G15" s="95"/>
    </row>
    <row r="16" spans="1:7">
      <c r="A16" s="43"/>
      <c r="B16" s="136"/>
      <c r="C16" s="136"/>
      <c r="D16" s="136"/>
      <c r="E16" s="37"/>
      <c r="F16" s="37"/>
      <c r="G16" s="39"/>
    </row>
    <row r="17" spans="1:7" ht="15.75" thickBot="1">
      <c r="A17" s="1"/>
      <c r="B17" s="1"/>
      <c r="C17" s="1"/>
      <c r="D17" s="1"/>
      <c r="E17" s="1"/>
      <c r="F17" s="1"/>
      <c r="G17" s="1"/>
    </row>
    <row r="18" spans="1:7" ht="15.75" thickBot="1">
      <c r="A18" s="140" t="s">
        <v>7</v>
      </c>
      <c r="B18" s="141"/>
      <c r="C18" s="141"/>
      <c r="D18" s="142"/>
      <c r="E18" s="131" t="s">
        <v>8</v>
      </c>
      <c r="F18" s="132"/>
      <c r="G18" s="133"/>
    </row>
    <row r="19" spans="1:7">
      <c r="A19" s="2"/>
      <c r="B19" s="3"/>
      <c r="C19" s="4"/>
      <c r="D19" s="5"/>
      <c r="E19" s="6"/>
      <c r="F19" s="7"/>
      <c r="G19" s="8"/>
    </row>
    <row r="20" spans="1:7" ht="15.75" thickBot="1">
      <c r="A20" s="9"/>
      <c r="B20" s="10"/>
      <c r="C20" s="11"/>
      <c r="D20" s="12"/>
      <c r="E20" s="13"/>
      <c r="F20" s="14"/>
      <c r="G20" s="15"/>
    </row>
    <row r="21" spans="1:7" ht="15.75" thickBot="1">
      <c r="A21" s="128" t="s">
        <v>9</v>
      </c>
      <c r="B21" s="129"/>
      <c r="C21" s="130"/>
      <c r="D21" s="131" t="s">
        <v>10</v>
      </c>
      <c r="E21" s="132"/>
      <c r="F21" s="133"/>
      <c r="G21" s="93"/>
    </row>
    <row r="22" spans="1:7">
      <c r="A22" s="16"/>
      <c r="B22" s="17"/>
      <c r="C22" s="18"/>
      <c r="D22" s="19"/>
      <c r="E22" s="20"/>
      <c r="F22" s="21"/>
      <c r="G22" s="22"/>
    </row>
    <row r="23" spans="1:7" ht="15.75" thickBot="1">
      <c r="A23" s="23"/>
      <c r="B23" s="24"/>
      <c r="C23" s="25"/>
      <c r="D23" s="26"/>
      <c r="E23" s="27"/>
      <c r="F23" s="28"/>
      <c r="G23" s="29"/>
    </row>
    <row r="24" spans="1:7" ht="15.75" thickBot="1">
      <c r="A24" s="1"/>
      <c r="B24" s="1"/>
      <c r="C24" s="1"/>
      <c r="D24" s="1"/>
      <c r="E24" s="1"/>
      <c r="F24" s="1"/>
      <c r="G24" s="1"/>
    </row>
    <row r="25" spans="1:7" ht="15.75" customHeight="1" thickBot="1">
      <c r="A25" s="134" t="s">
        <v>12</v>
      </c>
      <c r="B25" s="146" t="s">
        <v>13</v>
      </c>
      <c r="C25" s="134" t="s">
        <v>14</v>
      </c>
      <c r="D25" s="124" t="s">
        <v>15</v>
      </c>
      <c r="E25" s="126" t="s">
        <v>16</v>
      </c>
      <c r="F25" s="127"/>
      <c r="G25" s="134" t="s">
        <v>18</v>
      </c>
    </row>
    <row r="26" spans="1:7" ht="29.25" customHeight="1" thickBot="1">
      <c r="A26" s="135"/>
      <c r="B26" s="147"/>
      <c r="C26" s="135"/>
      <c r="D26" s="125"/>
      <c r="E26" s="40" t="s">
        <v>19</v>
      </c>
      <c r="F26" s="41" t="s">
        <v>20</v>
      </c>
      <c r="G26" s="135"/>
    </row>
    <row r="27" spans="1:7" ht="30" customHeight="1">
      <c r="A27" s="44">
        <v>1</v>
      </c>
      <c r="B27" s="100" t="s">
        <v>31</v>
      </c>
      <c r="C27" s="45"/>
      <c r="D27" s="46"/>
      <c r="E27" s="100"/>
      <c r="F27" s="46"/>
      <c r="G27" s="46"/>
    </row>
    <row r="28" spans="1:7" ht="30" customHeight="1">
      <c r="A28" s="44">
        <v>2</v>
      </c>
      <c r="B28" s="100" t="s">
        <v>32</v>
      </c>
      <c r="C28" s="101"/>
      <c r="D28" s="46"/>
      <c r="E28" s="100"/>
      <c r="F28" s="46"/>
      <c r="G28" s="46"/>
    </row>
    <row r="29" spans="1:7" ht="30" customHeight="1">
      <c r="A29" s="44">
        <v>3</v>
      </c>
      <c r="B29" s="100" t="s">
        <v>33</v>
      </c>
      <c r="C29" s="45"/>
      <c r="D29" s="46"/>
      <c r="E29" s="100"/>
      <c r="F29" s="46"/>
      <c r="G29" s="46"/>
    </row>
    <row r="30" spans="1:7" ht="30" customHeight="1">
      <c r="A30" s="44">
        <v>4</v>
      </c>
      <c r="B30" s="100" t="s">
        <v>34</v>
      </c>
      <c r="C30" s="45"/>
      <c r="D30" s="46"/>
      <c r="E30" s="100"/>
      <c r="F30" s="46"/>
      <c r="G30" s="46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4"/>
      <c r="B34" s="35"/>
      <c r="C34" s="32"/>
      <c r="D34" s="36"/>
      <c r="E34" s="36"/>
      <c r="F34" s="36"/>
      <c r="G34" s="36"/>
    </row>
    <row r="35" spans="1:7">
      <c r="A35" s="34"/>
      <c r="B35" s="35"/>
      <c r="C35" s="32"/>
      <c r="D35" s="36"/>
      <c r="E35" s="36"/>
      <c r="F35" s="36"/>
      <c r="G35" s="36"/>
    </row>
    <row r="36" spans="1:7">
      <c r="A36" s="34"/>
      <c r="B36" s="35"/>
      <c r="C36" s="32"/>
      <c r="D36" s="36"/>
      <c r="E36" s="36"/>
      <c r="F36" s="36"/>
      <c r="G36" s="36"/>
    </row>
    <row r="37" spans="1:7">
      <c r="A37" s="34"/>
      <c r="B37" s="35"/>
      <c r="C37" s="32"/>
      <c r="D37" s="36"/>
      <c r="E37" s="36"/>
      <c r="F37" s="36"/>
      <c r="G37" s="36"/>
    </row>
    <row r="38" spans="1:7">
      <c r="A38" s="34"/>
      <c r="B38" s="35"/>
      <c r="C38" s="32"/>
      <c r="D38" s="36"/>
      <c r="E38" s="36"/>
      <c r="F38" s="36"/>
      <c r="G38" s="36"/>
    </row>
    <row r="39" spans="1:7">
      <c r="A39" s="34"/>
      <c r="B39" s="35"/>
      <c r="C39" s="32"/>
      <c r="D39" s="36"/>
      <c r="E39" s="36"/>
      <c r="F39" s="36"/>
      <c r="G39" s="36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</sheetData>
  <mergeCells count="21">
    <mergeCell ref="B16:D16"/>
    <mergeCell ref="B11:E12"/>
    <mergeCell ref="G25:G26"/>
    <mergeCell ref="A3:G3"/>
    <mergeCell ref="A6:G6"/>
    <mergeCell ref="A7:G7"/>
    <mergeCell ref="A9:G9"/>
    <mergeCell ref="A18:D18"/>
    <mergeCell ref="E18:G18"/>
    <mergeCell ref="A11:A12"/>
    <mergeCell ref="B13:D13"/>
    <mergeCell ref="B14:D14"/>
    <mergeCell ref="B15:D15"/>
    <mergeCell ref="F11:G12"/>
    <mergeCell ref="B25:B26"/>
    <mergeCell ref="C25:C26"/>
    <mergeCell ref="D25:D26"/>
    <mergeCell ref="E25:F25"/>
    <mergeCell ref="A21:C21"/>
    <mergeCell ref="D21:F21"/>
    <mergeCell ref="A25:A26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49"/>
  <sheetViews>
    <sheetView tabSelected="1" topLeftCell="A44" zoomScaleNormal="100" zoomScaleSheetLayoutView="89" workbookViewId="0">
      <selection activeCell="D49" sqref="D49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3" spans="1:8" ht="17.25">
      <c r="A3" s="138"/>
      <c r="B3" s="138"/>
      <c r="C3" s="138"/>
      <c r="D3" s="138"/>
      <c r="E3" s="138"/>
      <c r="F3" s="138"/>
      <c r="G3" s="138"/>
    </row>
    <row r="4" spans="1:8" ht="17.25">
      <c r="A4" s="102"/>
      <c r="B4" s="102"/>
      <c r="C4" s="102"/>
      <c r="D4" s="102"/>
      <c r="E4" s="102"/>
      <c r="F4" s="102"/>
      <c r="G4" s="102"/>
    </row>
    <row r="5" spans="1:8" ht="17.25">
      <c r="A5" s="102"/>
      <c r="B5" s="102"/>
      <c r="C5" s="102"/>
      <c r="D5" s="102"/>
      <c r="E5" s="102"/>
      <c r="F5" s="102"/>
      <c r="G5" s="102"/>
    </row>
    <row r="6" spans="1:8" ht="17.25">
      <c r="A6" s="138"/>
      <c r="B6" s="138"/>
      <c r="C6" s="138"/>
      <c r="D6" s="138"/>
      <c r="E6" s="138"/>
      <c r="F6" s="138"/>
      <c r="G6" s="138"/>
    </row>
    <row r="7" spans="1:8" ht="17.25">
      <c r="A7" s="138" t="s">
        <v>0</v>
      </c>
      <c r="B7" s="138"/>
      <c r="C7" s="138"/>
      <c r="D7" s="138"/>
      <c r="E7" s="138"/>
      <c r="F7" s="138"/>
      <c r="G7" s="138"/>
      <c r="H7" s="138"/>
    </row>
    <row r="8" spans="1:8" ht="17.25">
      <c r="A8" s="89"/>
      <c r="B8" s="89"/>
      <c r="C8" s="89"/>
      <c r="D8" s="87"/>
      <c r="E8" s="89"/>
      <c r="F8" s="89"/>
      <c r="G8" s="89"/>
      <c r="H8" s="89"/>
    </row>
    <row r="9" spans="1:8" ht="21">
      <c r="A9" s="139" t="s">
        <v>21</v>
      </c>
      <c r="B9" s="139"/>
      <c r="C9" s="139"/>
      <c r="D9" s="139"/>
      <c r="E9" s="139"/>
      <c r="F9" s="139"/>
      <c r="G9" s="139"/>
      <c r="H9" s="139"/>
    </row>
    <row r="10" spans="1:8" ht="21">
      <c r="A10" s="104"/>
      <c r="B10" s="104"/>
      <c r="C10" s="104"/>
      <c r="D10" s="105"/>
      <c r="E10" s="104"/>
      <c r="F10" s="104"/>
      <c r="G10" s="104"/>
      <c r="H10" s="104"/>
    </row>
    <row r="11" spans="1:8">
      <c r="A11" s="78"/>
      <c r="B11" s="79"/>
      <c r="C11" s="80"/>
      <c r="D11" s="88"/>
      <c r="E11" s="78"/>
      <c r="F11" s="78"/>
      <c r="G11" s="78"/>
      <c r="H11" s="78"/>
    </row>
    <row r="12" spans="1:8" ht="21.75" customHeight="1">
      <c r="A12" s="151" t="s">
        <v>2</v>
      </c>
      <c r="B12" s="150" t="str">
        <f>RESUMEN!B11</f>
        <v>RECONSTRUCCIÓN DE LA CARRETERA ESTATAL ENZUELADO – CARPINTEROS. MUNICIPIO DE SAN AGUSTÍN MEZQUITITLAN</v>
      </c>
      <c r="C12" s="150"/>
      <c r="D12" s="150"/>
      <c r="E12" s="155" t="s">
        <v>22</v>
      </c>
      <c r="F12" s="155"/>
      <c r="G12" s="155"/>
      <c r="H12" s="155"/>
    </row>
    <row r="13" spans="1:8" ht="24" customHeight="1">
      <c r="A13" s="151"/>
      <c r="B13" s="150"/>
      <c r="C13" s="150"/>
      <c r="D13" s="150"/>
      <c r="E13" s="155"/>
      <c r="F13" s="155"/>
      <c r="G13" s="155"/>
      <c r="H13" s="155"/>
    </row>
    <row r="14" spans="1:8" ht="15.75">
      <c r="A14" s="91" t="s">
        <v>4</v>
      </c>
      <c r="B14" s="154" t="str">
        <f>RESUMEN!B13</f>
        <v>SAN AGUSTIN METZQUITITLAN</v>
      </c>
      <c r="C14" s="154"/>
      <c r="D14" s="154"/>
      <c r="E14" s="81"/>
      <c r="F14" s="91"/>
      <c r="G14" s="152"/>
      <c r="H14" s="152"/>
    </row>
    <row r="15" spans="1:8" ht="15.75">
      <c r="A15" s="91" t="s">
        <v>5</v>
      </c>
      <c r="B15" s="154" t="str">
        <f>RESUMEN!B14</f>
        <v>EL ENZUELADO</v>
      </c>
      <c r="C15" s="154"/>
      <c r="D15" s="154"/>
      <c r="E15" s="82"/>
      <c r="F15" s="90"/>
      <c r="G15" s="153"/>
      <c r="H15" s="153"/>
    </row>
    <row r="16" spans="1:8" ht="15.75">
      <c r="A16" s="91" t="s">
        <v>6</v>
      </c>
      <c r="B16" s="154"/>
      <c r="C16" s="154"/>
      <c r="D16" s="154"/>
      <c r="E16" s="81"/>
      <c r="F16" s="90"/>
      <c r="G16" s="153"/>
      <c r="H16" s="153"/>
    </row>
    <row r="17" spans="1:8" ht="15.75">
      <c r="A17" s="91"/>
      <c r="B17" s="136"/>
      <c r="C17" s="136"/>
      <c r="D17" s="136"/>
      <c r="E17" s="83"/>
      <c r="F17" s="83"/>
      <c r="G17" s="83"/>
      <c r="H17" s="84"/>
    </row>
    <row r="18" spans="1:8" ht="15.75" thickBot="1">
      <c r="A18" s="47"/>
      <c r="B18" s="47"/>
      <c r="C18" s="47"/>
      <c r="D18" s="47"/>
      <c r="E18" s="47"/>
      <c r="F18" s="47"/>
      <c r="G18" s="47"/>
      <c r="H18" s="47"/>
    </row>
    <row r="19" spans="1:8" ht="15.75" thickBot="1">
      <c r="A19" s="140" t="s">
        <v>7</v>
      </c>
      <c r="B19" s="141"/>
      <c r="C19" s="141"/>
      <c r="D19" s="142"/>
      <c r="E19" s="131" t="s">
        <v>8</v>
      </c>
      <c r="F19" s="132"/>
      <c r="G19" s="132"/>
      <c r="H19" s="133"/>
    </row>
    <row r="20" spans="1:8">
      <c r="A20" s="48"/>
      <c r="B20" s="49"/>
      <c r="C20" s="50"/>
      <c r="D20" s="51"/>
      <c r="E20" s="52"/>
      <c r="F20" s="53"/>
      <c r="G20" s="53"/>
      <c r="H20" s="54"/>
    </row>
    <row r="21" spans="1:8" ht="15.75" thickBot="1">
      <c r="A21" s="55"/>
      <c r="B21" s="56"/>
      <c r="C21" s="57"/>
      <c r="D21" s="58"/>
      <c r="E21" s="59"/>
      <c r="F21" s="60"/>
      <c r="G21" s="60"/>
      <c r="H21" s="61"/>
    </row>
    <row r="22" spans="1:8" ht="15.75" thickBot="1">
      <c r="A22" s="128" t="s">
        <v>9</v>
      </c>
      <c r="B22" s="129"/>
      <c r="C22" s="130"/>
      <c r="D22" s="131" t="s">
        <v>10</v>
      </c>
      <c r="E22" s="132"/>
      <c r="F22" s="133"/>
      <c r="G22" s="148" t="s">
        <v>11</v>
      </c>
      <c r="H22" s="149"/>
    </row>
    <row r="23" spans="1:8">
      <c r="A23" s="62"/>
      <c r="B23" s="63"/>
      <c r="C23" s="64"/>
      <c r="D23" s="65"/>
      <c r="E23" s="66"/>
      <c r="F23" s="67"/>
      <c r="G23" s="68"/>
      <c r="H23" s="69"/>
    </row>
    <row r="24" spans="1:8" ht="15.75" thickBot="1">
      <c r="A24" s="70"/>
      <c r="B24" s="71"/>
      <c r="C24" s="72"/>
      <c r="D24" s="73"/>
      <c r="E24" s="74"/>
      <c r="F24" s="75"/>
      <c r="G24" s="76"/>
      <c r="H24" s="77"/>
    </row>
    <row r="25" spans="1:8" ht="15.75" thickBot="1">
      <c r="A25" s="47"/>
      <c r="B25" s="47"/>
      <c r="C25" s="47"/>
      <c r="D25" s="47"/>
      <c r="E25" s="47"/>
      <c r="F25" s="47"/>
      <c r="G25" s="47"/>
      <c r="H25" s="47"/>
    </row>
    <row r="26" spans="1:8" ht="15.75" thickBot="1">
      <c r="A26" s="134" t="s">
        <v>12</v>
      </c>
      <c r="B26" s="146" t="s">
        <v>13</v>
      </c>
      <c r="C26" s="134" t="s">
        <v>14</v>
      </c>
      <c r="D26" s="124" t="s">
        <v>15</v>
      </c>
      <c r="E26" s="126" t="s">
        <v>16</v>
      </c>
      <c r="F26" s="127"/>
      <c r="G26" s="146" t="s">
        <v>17</v>
      </c>
      <c r="H26" s="134" t="s">
        <v>18</v>
      </c>
    </row>
    <row r="27" spans="1:8" ht="29.25" thickBot="1">
      <c r="A27" s="135"/>
      <c r="B27" s="147"/>
      <c r="C27" s="135"/>
      <c r="D27" s="125"/>
      <c r="E27" s="85" t="s">
        <v>19</v>
      </c>
      <c r="F27" s="86" t="s">
        <v>20</v>
      </c>
      <c r="G27" s="147"/>
      <c r="H27" s="135"/>
    </row>
    <row r="28" spans="1:8" s="98" customFormat="1" ht="22.5" customHeight="1">
      <c r="A28" s="96">
        <v>1</v>
      </c>
      <c r="B28" s="109" t="str">
        <f>RESUMEN!B27</f>
        <v>ESTABILIZACION DE LA BASE</v>
      </c>
      <c r="C28" s="96"/>
      <c r="D28" s="97"/>
      <c r="E28" s="92"/>
      <c r="F28" s="92"/>
      <c r="G28" s="92"/>
      <c r="H28" s="92"/>
    </row>
    <row r="29" spans="1:8" s="99" customFormat="1" ht="90.75" customHeight="1">
      <c r="A29" s="99" t="s">
        <v>70</v>
      </c>
      <c r="B29" s="103" t="s">
        <v>69</v>
      </c>
      <c r="C29" s="99" t="s">
        <v>23</v>
      </c>
      <c r="D29" s="100">
        <v>6252.4</v>
      </c>
    </row>
    <row r="30" spans="1:8" s="99" customFormat="1" ht="60" customHeight="1">
      <c r="A30" s="99" t="s">
        <v>71</v>
      </c>
      <c r="B30" s="103" t="s">
        <v>72</v>
      </c>
      <c r="C30" s="99" t="s">
        <v>23</v>
      </c>
      <c r="D30" s="100">
        <v>6252.4</v>
      </c>
    </row>
    <row r="31" spans="1:8" s="99" customFormat="1" ht="60.75" customHeight="1">
      <c r="A31" s="99" t="s">
        <v>73</v>
      </c>
      <c r="B31" s="103" t="s">
        <v>74</v>
      </c>
      <c r="C31" s="99" t="s">
        <v>27</v>
      </c>
      <c r="D31" s="100">
        <v>375144</v>
      </c>
    </row>
    <row r="32" spans="1:8" s="99" customFormat="1" ht="30.75" customHeight="1">
      <c r="A32" s="99" t="s">
        <v>75</v>
      </c>
      <c r="B32" s="103" t="s">
        <v>76</v>
      </c>
      <c r="C32" s="99" t="s">
        <v>23</v>
      </c>
      <c r="D32" s="100">
        <v>375144</v>
      </c>
    </row>
    <row r="33" spans="1:8" s="99" customFormat="1" ht="30.75" customHeight="1">
      <c r="A33" s="99" t="s">
        <v>77</v>
      </c>
      <c r="B33" s="103" t="s">
        <v>78</v>
      </c>
      <c r="C33" s="99" t="s">
        <v>79</v>
      </c>
      <c r="D33" s="100">
        <v>37514.400000000001</v>
      </c>
    </row>
    <row r="34" spans="1:8" s="98" customFormat="1" ht="22.5" customHeight="1">
      <c r="A34" s="96">
        <v>2</v>
      </c>
      <c r="B34" s="109" t="str">
        <f>RESUMEN!B28</f>
        <v>RIEGO DE IMPREGNACION</v>
      </c>
      <c r="C34" s="96"/>
      <c r="D34" s="97"/>
      <c r="E34" s="92"/>
      <c r="F34" s="92"/>
      <c r="G34" s="92"/>
      <c r="H34" s="92"/>
    </row>
    <row r="35" spans="1:8" s="99" customFormat="1" ht="30.75" customHeight="1">
      <c r="A35" s="99" t="s">
        <v>80</v>
      </c>
      <c r="B35" s="103" t="s">
        <v>81</v>
      </c>
      <c r="C35" s="99" t="s">
        <v>82</v>
      </c>
      <c r="D35" s="99">
        <v>3.13</v>
      </c>
    </row>
    <row r="36" spans="1:8" s="99" customFormat="1" ht="60" customHeight="1">
      <c r="A36" s="99" t="s">
        <v>84</v>
      </c>
      <c r="B36" s="103" t="s">
        <v>83</v>
      </c>
      <c r="C36" s="99" t="s">
        <v>85</v>
      </c>
      <c r="D36" s="100">
        <v>46893</v>
      </c>
    </row>
    <row r="37" spans="1:8" s="99" customFormat="1" ht="60.75" customHeight="1">
      <c r="A37" s="99" t="s">
        <v>86</v>
      </c>
      <c r="B37" s="103" t="s">
        <v>87</v>
      </c>
      <c r="C37" s="99" t="s">
        <v>85</v>
      </c>
      <c r="D37" s="100">
        <v>46893</v>
      </c>
    </row>
    <row r="38" spans="1:8" s="99" customFormat="1" ht="44.25" customHeight="1">
      <c r="A38" s="99" t="s">
        <v>89</v>
      </c>
      <c r="B38" s="103" t="s">
        <v>88</v>
      </c>
      <c r="C38" s="99" t="s">
        <v>85</v>
      </c>
      <c r="D38" s="100">
        <v>46893</v>
      </c>
    </row>
    <row r="39" spans="1:8" s="99" customFormat="1" ht="30.75" customHeight="1">
      <c r="A39" s="99" t="s">
        <v>91</v>
      </c>
      <c r="B39" s="103" t="s">
        <v>90</v>
      </c>
      <c r="C39" s="99" t="s">
        <v>85</v>
      </c>
      <c r="D39" s="100">
        <v>46893</v>
      </c>
    </row>
    <row r="40" spans="1:8" s="99" customFormat="1" ht="60.75" customHeight="1">
      <c r="A40" s="99" t="s">
        <v>92</v>
      </c>
      <c r="B40" s="103" t="s">
        <v>94</v>
      </c>
      <c r="C40" s="99" t="s">
        <v>23</v>
      </c>
      <c r="D40" s="99">
        <v>46.89</v>
      </c>
    </row>
    <row r="41" spans="1:8" s="99" customFormat="1" ht="75" customHeight="1">
      <c r="A41" s="99" t="s">
        <v>93</v>
      </c>
      <c r="B41" s="103" t="s">
        <v>95</v>
      </c>
      <c r="C41" s="99" t="s">
        <v>79</v>
      </c>
      <c r="D41" s="99">
        <v>6236.37</v>
      </c>
    </row>
    <row r="42" spans="1:8" s="98" customFormat="1" ht="22.5" customHeight="1">
      <c r="A42" s="96">
        <v>3</v>
      </c>
      <c r="B42" s="109" t="str">
        <f>RESUMEN!B29</f>
        <v>CARPETA DE CONCRETO HIDRAULICO</v>
      </c>
      <c r="C42" s="96"/>
      <c r="D42" s="97"/>
      <c r="E42" s="92"/>
      <c r="F42" s="92"/>
      <c r="G42" s="92"/>
      <c r="H42" s="92"/>
    </row>
    <row r="43" spans="1:8" s="99" customFormat="1" ht="255.75" customHeight="1">
      <c r="A43" s="99" t="s">
        <v>97</v>
      </c>
      <c r="B43" s="103" t="s">
        <v>96</v>
      </c>
      <c r="C43" s="99" t="s">
        <v>24</v>
      </c>
      <c r="D43" s="100">
        <v>31262</v>
      </c>
    </row>
    <row r="44" spans="1:8" s="99" customFormat="1" ht="119.25" customHeight="1">
      <c r="A44" s="99" t="s">
        <v>98</v>
      </c>
      <c r="B44" s="103" t="s">
        <v>99</v>
      </c>
      <c r="C44" s="99" t="s">
        <v>25</v>
      </c>
      <c r="D44" s="168">
        <v>10420.666667</v>
      </c>
    </row>
    <row r="45" spans="1:8" s="98" customFormat="1" ht="22.5" customHeight="1">
      <c r="A45" s="96">
        <v>4</v>
      </c>
      <c r="B45" s="109" t="str">
        <f>RESUMEN!B30</f>
        <v>SEÑALAMIENTO HORIZONTAL</v>
      </c>
      <c r="C45" s="96"/>
      <c r="D45" s="97"/>
      <c r="E45" s="92"/>
      <c r="F45" s="92"/>
      <c r="G45" s="92"/>
      <c r="H45" s="92"/>
    </row>
    <row r="46" spans="1:8" s="99" customFormat="1" ht="60" customHeight="1">
      <c r="A46" s="99" t="s">
        <v>100</v>
      </c>
      <c r="B46" s="103" t="s">
        <v>101</v>
      </c>
      <c r="C46" s="99" t="s">
        <v>25</v>
      </c>
      <c r="D46" s="100">
        <v>9800</v>
      </c>
    </row>
    <row r="47" spans="1:8" s="99" customFormat="1" ht="60" customHeight="1">
      <c r="A47" s="99" t="s">
        <v>102</v>
      </c>
      <c r="B47" s="103" t="s">
        <v>103</v>
      </c>
      <c r="C47" s="99" t="s">
        <v>25</v>
      </c>
      <c r="D47" s="99" t="s">
        <v>104</v>
      </c>
    </row>
    <row r="48" spans="1:8" s="99" customFormat="1" ht="60">
      <c r="A48" s="99" t="s">
        <v>105</v>
      </c>
      <c r="B48" s="103" t="s">
        <v>106</v>
      </c>
      <c r="C48" s="99" t="s">
        <v>107</v>
      </c>
      <c r="D48" s="100">
        <v>9.8000000000000007</v>
      </c>
    </row>
    <row r="49" spans="1:4" s="99" customFormat="1" ht="90.75" customHeight="1">
      <c r="A49" s="99" t="s">
        <v>108</v>
      </c>
      <c r="B49" s="103" t="s">
        <v>109</v>
      </c>
      <c r="C49" s="99" t="s">
        <v>26</v>
      </c>
      <c r="D49" s="100">
        <v>115</v>
      </c>
    </row>
  </sheetData>
  <mergeCells count="26">
    <mergeCell ref="G16:H16"/>
    <mergeCell ref="B14:D14"/>
    <mergeCell ref="B15:D15"/>
    <mergeCell ref="B16:D16"/>
    <mergeCell ref="E12:H13"/>
    <mergeCell ref="A7:H7"/>
    <mergeCell ref="B12:D13"/>
    <mergeCell ref="A12:A13"/>
    <mergeCell ref="G14:H14"/>
    <mergeCell ref="G15:H15"/>
    <mergeCell ref="A3:G3"/>
    <mergeCell ref="A6:G6"/>
    <mergeCell ref="G26:G27"/>
    <mergeCell ref="H26:H27"/>
    <mergeCell ref="A19:D19"/>
    <mergeCell ref="E19:H19"/>
    <mergeCell ref="A26:A27"/>
    <mergeCell ref="B26:B27"/>
    <mergeCell ref="C26:C27"/>
    <mergeCell ref="D26:D27"/>
    <mergeCell ref="E26:F26"/>
    <mergeCell ref="A22:C22"/>
    <mergeCell ref="D22:F22"/>
    <mergeCell ref="G22:H22"/>
    <mergeCell ref="B17:D17"/>
    <mergeCell ref="A9:H9"/>
  </mergeCells>
  <phoneticPr fontId="54" type="noConversion"/>
  <pageMargins left="0.59055118110236227" right="0.59055118110236227" top="0.74803149606299213" bottom="0.74803149606299213" header="0.31496062992125984" footer="0.31496062992125984"/>
  <pageSetup scale="54" fitToHeight="0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33"/>
  <sheetViews>
    <sheetView view="pageBreakPreview" zoomScale="50" zoomScaleNormal="70" zoomScaleSheetLayoutView="70" workbookViewId="0">
      <selection activeCell="J23" sqref="J23"/>
    </sheetView>
  </sheetViews>
  <sheetFormatPr baseColWidth="10" defaultRowHeight="15"/>
  <cols>
    <col min="1" max="1" width="20.7109375" customWidth="1"/>
    <col min="2" max="2" width="70.85546875" customWidth="1"/>
    <col min="3" max="3" width="26.42578125" bestFit="1" customWidth="1"/>
    <col min="4" max="4" width="14.28515625" customWidth="1"/>
    <col min="5" max="5" width="15" bestFit="1" customWidth="1"/>
    <col min="6" max="6" width="15.85546875" customWidth="1"/>
    <col min="7" max="7" width="19.28515625" customWidth="1"/>
    <col min="8" max="8" width="7.85546875" customWidth="1"/>
  </cols>
  <sheetData>
    <row r="3" spans="1:8" ht="17.25">
      <c r="A3" s="138"/>
      <c r="B3" s="138"/>
      <c r="C3" s="138"/>
      <c r="D3" s="138"/>
      <c r="E3" s="138"/>
      <c r="F3" s="138"/>
      <c r="G3" s="138"/>
    </row>
    <row r="4" spans="1:8" ht="17.25">
      <c r="A4" s="106"/>
      <c r="B4" s="106"/>
      <c r="C4" s="106"/>
      <c r="D4" s="106"/>
      <c r="E4" s="106"/>
      <c r="F4" s="106"/>
      <c r="G4" s="106"/>
    </row>
    <row r="5" spans="1:8" ht="17.25">
      <c r="A5" s="106"/>
      <c r="B5" s="106"/>
      <c r="C5" s="106"/>
      <c r="D5" s="106"/>
      <c r="E5" s="106"/>
      <c r="F5" s="106"/>
      <c r="G5" s="106"/>
    </row>
    <row r="6" spans="1:8" ht="17.25">
      <c r="A6" s="138"/>
      <c r="B6" s="138"/>
      <c r="C6" s="138"/>
      <c r="D6" s="138"/>
      <c r="E6" s="138"/>
      <c r="F6" s="138"/>
      <c r="G6" s="138"/>
    </row>
    <row r="7" spans="1:8" ht="17.25">
      <c r="A7" s="138" t="s">
        <v>0</v>
      </c>
      <c r="B7" s="138"/>
      <c r="C7" s="138"/>
      <c r="D7" s="138"/>
      <c r="E7" s="138"/>
      <c r="F7" s="138"/>
      <c r="G7" s="138"/>
      <c r="H7" s="138"/>
    </row>
    <row r="8" spans="1:8" ht="17.25">
      <c r="A8" s="106"/>
      <c r="B8" s="106"/>
      <c r="C8" s="106"/>
      <c r="D8" s="87"/>
      <c r="E8" s="106"/>
      <c r="F8" s="106"/>
      <c r="G8" s="106"/>
      <c r="H8" s="106"/>
    </row>
    <row r="9" spans="1:8" ht="21">
      <c r="A9" s="139" t="s">
        <v>35</v>
      </c>
      <c r="B9" s="139"/>
      <c r="C9" s="139"/>
      <c r="D9" s="139"/>
      <c r="E9" s="139"/>
      <c r="F9" s="139"/>
      <c r="G9" s="139"/>
      <c r="H9" s="139"/>
    </row>
    <row r="10" spans="1:8" ht="21">
      <c r="A10" s="104"/>
      <c r="B10" s="104"/>
      <c r="C10" s="104"/>
      <c r="D10" s="105"/>
      <c r="E10" s="104"/>
      <c r="F10" s="104"/>
      <c r="G10" s="104"/>
      <c r="H10" s="104"/>
    </row>
    <row r="11" spans="1:8">
      <c r="A11" s="78"/>
      <c r="B11" s="79"/>
      <c r="C11" s="80"/>
      <c r="D11" s="88"/>
      <c r="E11" s="78"/>
      <c r="F11" s="78"/>
      <c r="G11" s="78"/>
      <c r="H11" s="78"/>
    </row>
    <row r="12" spans="1:8" ht="21.75" customHeight="1">
      <c r="A12" s="151" t="s">
        <v>2</v>
      </c>
      <c r="B12" s="150" t="str">
        <f>RESUMEN!B11</f>
        <v>RECONSTRUCCIÓN DE LA CARRETERA ESTATAL ENZUELADO – CARPINTEROS. MUNICIPIO DE SAN AGUSTÍN MEZQUITITLAN</v>
      </c>
      <c r="C12" s="150"/>
      <c r="D12" s="150"/>
      <c r="E12" s="110"/>
      <c r="F12" s="110"/>
      <c r="G12" s="110"/>
      <c r="H12" s="110"/>
    </row>
    <row r="13" spans="1:8" ht="24" customHeight="1">
      <c r="A13" s="151"/>
      <c r="B13" s="150"/>
      <c r="C13" s="150"/>
      <c r="D13" s="150"/>
      <c r="E13" s="110"/>
      <c r="F13" s="110"/>
      <c r="G13" s="110"/>
      <c r="H13" s="110"/>
    </row>
    <row r="14" spans="1:8" ht="15.75">
      <c r="A14" s="108" t="s">
        <v>4</v>
      </c>
      <c r="B14" s="154" t="str">
        <f>RESUMEN!B13</f>
        <v>SAN AGUSTIN METZQUITITLAN</v>
      </c>
      <c r="C14" s="154"/>
      <c r="D14" s="154"/>
      <c r="E14" s="81"/>
      <c r="F14" s="108"/>
      <c r="G14" s="152"/>
      <c r="H14" s="152"/>
    </row>
    <row r="15" spans="1:8" ht="15.75">
      <c r="A15" s="108" t="s">
        <v>5</v>
      </c>
      <c r="B15" s="154" t="str">
        <f>RESUMEN!B14</f>
        <v>EL ENZUELADO</v>
      </c>
      <c r="C15" s="154"/>
      <c r="D15" s="154"/>
      <c r="E15" s="82"/>
      <c r="F15" s="107"/>
      <c r="G15" s="153"/>
      <c r="H15" s="153"/>
    </row>
    <row r="16" spans="1:8" ht="15.75">
      <c r="A16" s="108" t="s">
        <v>6</v>
      </c>
      <c r="B16" s="154"/>
      <c r="C16" s="154"/>
      <c r="D16" s="154"/>
      <c r="E16" s="81"/>
      <c r="F16" s="107"/>
      <c r="G16" s="153"/>
      <c r="H16" s="153"/>
    </row>
    <row r="17" spans="1:8" ht="15.75">
      <c r="A17" s="108"/>
      <c r="B17" s="136"/>
      <c r="C17" s="136"/>
      <c r="D17" s="136"/>
      <c r="E17" s="83"/>
      <c r="F17" s="83"/>
      <c r="G17" s="83"/>
      <c r="H17" s="84"/>
    </row>
    <row r="18" spans="1:8" ht="15.75" thickBot="1">
      <c r="A18" s="47"/>
      <c r="B18" s="47"/>
      <c r="C18" s="47"/>
      <c r="D18" s="47"/>
      <c r="E18" s="47"/>
      <c r="F18" s="47"/>
      <c r="G18" s="47"/>
      <c r="H18" s="47"/>
    </row>
    <row r="19" spans="1:8" s="99" customFormat="1" ht="45" customHeight="1" thickBot="1">
      <c r="A19" s="123" t="s">
        <v>36</v>
      </c>
      <c r="B19" s="123" t="s">
        <v>37</v>
      </c>
      <c r="C19" s="123" t="s">
        <v>38</v>
      </c>
      <c r="D19" s="123" t="s">
        <v>12</v>
      </c>
      <c r="E19" s="123" t="s">
        <v>15</v>
      </c>
      <c r="F19" s="162" t="s">
        <v>39</v>
      </c>
      <c r="G19" s="163"/>
      <c r="H19" s="164"/>
    </row>
    <row r="20" spans="1:8" s="99" customFormat="1" ht="45.75" customHeight="1">
      <c r="A20" s="111">
        <v>1</v>
      </c>
      <c r="B20" s="112" t="s">
        <v>40</v>
      </c>
      <c r="C20" s="113" t="s">
        <v>41</v>
      </c>
      <c r="D20" s="114" t="s">
        <v>42</v>
      </c>
      <c r="E20" s="114">
        <v>2</v>
      </c>
      <c r="F20" s="165" t="s">
        <v>43</v>
      </c>
      <c r="G20" s="166"/>
      <c r="H20" s="167"/>
    </row>
    <row r="21" spans="1:8" s="99" customFormat="1" ht="45" customHeight="1">
      <c r="A21" s="115">
        <v>2</v>
      </c>
      <c r="B21" s="116" t="s">
        <v>40</v>
      </c>
      <c r="C21" s="117" t="s">
        <v>44</v>
      </c>
      <c r="D21" s="118" t="s">
        <v>45</v>
      </c>
      <c r="E21" s="118">
        <v>6</v>
      </c>
      <c r="F21" s="156" t="s">
        <v>46</v>
      </c>
      <c r="G21" s="157"/>
      <c r="H21" s="158"/>
    </row>
    <row r="22" spans="1:8" s="99" customFormat="1" ht="45" customHeight="1">
      <c r="A22" s="115">
        <v>3</v>
      </c>
      <c r="B22" s="116" t="s">
        <v>40</v>
      </c>
      <c r="C22" s="117" t="s">
        <v>47</v>
      </c>
      <c r="D22" s="118" t="s">
        <v>48</v>
      </c>
      <c r="E22" s="118">
        <v>10</v>
      </c>
      <c r="F22" s="156" t="s">
        <v>49</v>
      </c>
      <c r="G22" s="157"/>
      <c r="H22" s="158"/>
    </row>
    <row r="23" spans="1:8" s="99" customFormat="1" ht="45" customHeight="1">
      <c r="A23" s="115">
        <v>4</v>
      </c>
      <c r="B23" s="116" t="s">
        <v>40</v>
      </c>
      <c r="C23" s="117" t="s">
        <v>50</v>
      </c>
      <c r="D23" s="118" t="s">
        <v>51</v>
      </c>
      <c r="E23" s="118">
        <v>5</v>
      </c>
      <c r="F23" s="156" t="s">
        <v>52</v>
      </c>
      <c r="G23" s="157"/>
      <c r="H23" s="158"/>
    </row>
    <row r="24" spans="1:8" s="99" customFormat="1" ht="45" customHeight="1">
      <c r="A24" s="115">
        <v>5</v>
      </c>
      <c r="B24" s="116" t="s">
        <v>40</v>
      </c>
      <c r="C24" s="117" t="s">
        <v>53</v>
      </c>
      <c r="D24" s="118" t="s">
        <v>54</v>
      </c>
      <c r="E24" s="118">
        <v>2</v>
      </c>
      <c r="F24" s="156" t="s">
        <v>55</v>
      </c>
      <c r="G24" s="157"/>
      <c r="H24" s="158"/>
    </row>
    <row r="25" spans="1:8" s="99" customFormat="1" ht="45" customHeight="1">
      <c r="A25" s="115">
        <v>6</v>
      </c>
      <c r="B25" s="116" t="s">
        <v>40</v>
      </c>
      <c r="C25" s="117" t="s">
        <v>56</v>
      </c>
      <c r="D25" s="118" t="s">
        <v>57</v>
      </c>
      <c r="E25" s="118">
        <v>2</v>
      </c>
      <c r="F25" s="156" t="s">
        <v>58</v>
      </c>
      <c r="G25" s="157"/>
      <c r="H25" s="158"/>
    </row>
    <row r="26" spans="1:8" s="99" customFormat="1" ht="45" customHeight="1">
      <c r="A26" s="115">
        <v>7</v>
      </c>
      <c r="B26" s="116" t="s">
        <v>59</v>
      </c>
      <c r="C26" s="117" t="s">
        <v>60</v>
      </c>
      <c r="D26" s="118" t="s">
        <v>61</v>
      </c>
      <c r="E26" s="118">
        <v>2</v>
      </c>
      <c r="F26" s="156" t="s">
        <v>62</v>
      </c>
      <c r="G26" s="157"/>
      <c r="H26" s="158"/>
    </row>
    <row r="27" spans="1:8" s="99" customFormat="1" ht="45" customHeight="1">
      <c r="A27" s="115">
        <v>8</v>
      </c>
      <c r="B27" s="116" t="s">
        <v>59</v>
      </c>
      <c r="C27" s="117" t="s">
        <v>60</v>
      </c>
      <c r="D27" s="118" t="s">
        <v>63</v>
      </c>
      <c r="E27" s="118">
        <v>2</v>
      </c>
      <c r="F27" s="156" t="s">
        <v>64</v>
      </c>
      <c r="G27" s="157"/>
      <c r="H27" s="158"/>
    </row>
    <row r="28" spans="1:8" s="99" customFormat="1" ht="45" customHeight="1">
      <c r="A28" s="115">
        <v>9</v>
      </c>
      <c r="B28" s="116" t="s">
        <v>59</v>
      </c>
      <c r="C28" s="117" t="s">
        <v>60</v>
      </c>
      <c r="D28" s="118" t="s">
        <v>65</v>
      </c>
      <c r="E28" s="118">
        <v>2</v>
      </c>
      <c r="F28" s="156" t="s">
        <v>66</v>
      </c>
      <c r="G28" s="157"/>
      <c r="H28" s="158"/>
    </row>
    <row r="29" spans="1:8" s="99" customFormat="1" ht="45" customHeight="1" thickBot="1">
      <c r="A29" s="119">
        <v>10</v>
      </c>
      <c r="B29" s="120" t="s">
        <v>59</v>
      </c>
      <c r="C29" s="121" t="s">
        <v>60</v>
      </c>
      <c r="D29" s="122" t="s">
        <v>67</v>
      </c>
      <c r="E29" s="122">
        <v>2</v>
      </c>
      <c r="F29" s="159" t="s">
        <v>68</v>
      </c>
      <c r="G29" s="160"/>
      <c r="H29" s="161"/>
    </row>
    <row r="30" spans="1:8" s="99" customFormat="1">
      <c r="B30" s="103"/>
    </row>
    <row r="31" spans="1:8" s="99" customFormat="1">
      <c r="B31" s="103"/>
    </row>
    <row r="32" spans="1:8" s="99" customFormat="1">
      <c r="B32" s="103"/>
    </row>
    <row r="33" spans="2:2" s="99" customFormat="1">
      <c r="B33" s="103"/>
    </row>
  </sheetData>
  <mergeCells count="24">
    <mergeCell ref="A3:G3"/>
    <mergeCell ref="A6:G6"/>
    <mergeCell ref="A7:H7"/>
    <mergeCell ref="A9:H9"/>
    <mergeCell ref="A12:A13"/>
    <mergeCell ref="B12:D13"/>
    <mergeCell ref="B17:D17"/>
    <mergeCell ref="B14:D14"/>
    <mergeCell ref="G14:H14"/>
    <mergeCell ref="B15:D15"/>
    <mergeCell ref="G15:H15"/>
    <mergeCell ref="B16:D16"/>
    <mergeCell ref="G16:H16"/>
    <mergeCell ref="F28:H28"/>
    <mergeCell ref="F29:H29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</mergeCells>
  <pageMargins left="0.59055118110236227" right="0.59055118110236227" top="0.74803149606299213" bottom="0.74803149606299213" header="0.31496062992125984" footer="0.31496062992125984"/>
  <pageSetup scale="49" fitToHeight="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5</vt:i4>
      </vt:variant>
    </vt:vector>
  </HeadingPairs>
  <TitlesOfParts>
    <vt:vector size="8" baseType="lpstr">
      <vt:lpstr>RESUMEN</vt:lpstr>
      <vt:lpstr>PRESUPUESTO</vt:lpstr>
      <vt:lpstr>SEÑALAMIENTO</vt:lpstr>
      <vt:lpstr>PRESUPUESTO!Área_de_impresión</vt:lpstr>
      <vt:lpstr>RESUMEN!Área_de_impresión</vt:lpstr>
      <vt:lpstr>SEÑALAMIENTO!Área_de_impresión</vt:lpstr>
      <vt:lpstr>PRESUPUESTO!Títulos_a_imprimir</vt:lpstr>
      <vt:lpstr>SEÑALAMIENTO!Títulos_a_imprimir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usuario1</cp:lastModifiedBy>
  <cp:lastPrinted>2022-09-22T20:20:40Z</cp:lastPrinted>
  <dcterms:created xsi:type="dcterms:W3CDTF">2020-08-19T16:24:25Z</dcterms:created>
  <dcterms:modified xsi:type="dcterms:W3CDTF">2022-11-04T15:42:47Z</dcterms:modified>
</cp:coreProperties>
</file>